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har\Documents\Excel\St Matthews\"/>
    </mc:Choice>
  </mc:AlternateContent>
  <xr:revisionPtr revIDLastSave="0" documentId="8_{388BAEF0-EC2D-485A-B88B-48EF0FE110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fit and Loss" sheetId="1" r:id="rId1"/>
  </sheets>
  <definedNames>
    <definedName name="_xlnm.Print_Area" localSheetId="0">'Profit and Loss'!$A$1:$F$131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0" i="1" l="1"/>
  <c r="D126" i="1"/>
  <c r="B12" i="1"/>
  <c r="D129" i="1"/>
  <c r="B129" i="1"/>
  <c r="D128" i="1"/>
  <c r="B128" i="1"/>
  <c r="D124" i="1"/>
  <c r="B124" i="1"/>
  <c r="F124" i="1" s="1"/>
  <c r="D123" i="1"/>
  <c r="D121" i="1"/>
  <c r="B121" i="1"/>
  <c r="D120" i="1"/>
  <c r="D119" i="1"/>
  <c r="F119" i="1"/>
  <c r="D117" i="1"/>
  <c r="B117" i="1"/>
  <c r="D116" i="1"/>
  <c r="B116" i="1"/>
  <c r="D115" i="1"/>
  <c r="B115" i="1"/>
  <c r="D114" i="1"/>
  <c r="B114" i="1"/>
  <c r="F114" i="1" s="1"/>
  <c r="D113" i="1"/>
  <c r="B113" i="1"/>
  <c r="D112" i="1"/>
  <c r="B112" i="1"/>
  <c r="D108" i="1"/>
  <c r="B108" i="1"/>
  <c r="D107" i="1"/>
  <c r="B107" i="1"/>
  <c r="D106" i="1"/>
  <c r="B106" i="1"/>
  <c r="D105" i="1"/>
  <c r="B105" i="1"/>
  <c r="D104" i="1"/>
  <c r="B104" i="1"/>
  <c r="D103" i="1"/>
  <c r="B103" i="1"/>
  <c r="D102" i="1"/>
  <c r="B102" i="1"/>
  <c r="D101" i="1"/>
  <c r="B101" i="1"/>
  <c r="D100" i="1"/>
  <c r="B100" i="1"/>
  <c r="D99" i="1"/>
  <c r="B99" i="1"/>
  <c r="D96" i="1"/>
  <c r="B96" i="1"/>
  <c r="D95" i="1"/>
  <c r="B95" i="1"/>
  <c r="D94" i="1"/>
  <c r="B94" i="1"/>
  <c r="D93" i="1"/>
  <c r="B93" i="1"/>
  <c r="D92" i="1"/>
  <c r="B92" i="1"/>
  <c r="D91" i="1"/>
  <c r="B91" i="1"/>
  <c r="D90" i="1"/>
  <c r="B90" i="1"/>
  <c r="D85" i="1"/>
  <c r="B85" i="1"/>
  <c r="D84" i="1"/>
  <c r="B84" i="1"/>
  <c r="D83" i="1"/>
  <c r="B83" i="1"/>
  <c r="D82" i="1"/>
  <c r="B82" i="1"/>
  <c r="D81" i="1"/>
  <c r="B81" i="1"/>
  <c r="D80" i="1"/>
  <c r="B80" i="1"/>
  <c r="D79" i="1"/>
  <c r="B79" i="1"/>
  <c r="D78" i="1"/>
  <c r="D76" i="1"/>
  <c r="B76" i="1"/>
  <c r="D75" i="1"/>
  <c r="B75" i="1"/>
  <c r="D74" i="1"/>
  <c r="B74" i="1"/>
  <c r="D70" i="1"/>
  <c r="D69" i="1"/>
  <c r="B69" i="1"/>
  <c r="F69" i="1" s="1"/>
  <c r="D68" i="1"/>
  <c r="B68" i="1"/>
  <c r="D67" i="1"/>
  <c r="B67" i="1"/>
  <c r="D64" i="1"/>
  <c r="B64" i="1"/>
  <c r="F64" i="1" s="1"/>
  <c r="D63" i="1"/>
  <c r="B63" i="1"/>
  <c r="D62" i="1"/>
  <c r="B62" i="1"/>
  <c r="D61" i="1"/>
  <c r="B61" i="1"/>
  <c r="D59" i="1"/>
  <c r="B59" i="1"/>
  <c r="D58" i="1"/>
  <c r="B58" i="1"/>
  <c r="D57" i="1"/>
  <c r="B57" i="1"/>
  <c r="D56" i="1"/>
  <c r="B56" i="1"/>
  <c r="D54" i="1"/>
  <c r="B54" i="1"/>
  <c r="D53" i="1"/>
  <c r="B53" i="1"/>
  <c r="F53" i="1" s="1"/>
  <c r="D52" i="1"/>
  <c r="B52" i="1"/>
  <c r="D51" i="1"/>
  <c r="B51" i="1"/>
  <c r="D50" i="1"/>
  <c r="B50" i="1"/>
  <c r="D49" i="1"/>
  <c r="B49" i="1"/>
  <c r="D47" i="1"/>
  <c r="B47" i="1"/>
  <c r="D46" i="1"/>
  <c r="B46" i="1"/>
  <c r="D45" i="1"/>
  <c r="B45" i="1"/>
  <c r="F45" i="1" s="1"/>
  <c r="D44" i="1"/>
  <c r="B44" i="1"/>
  <c r="F44" i="1" s="1"/>
  <c r="D43" i="1"/>
  <c r="B43" i="1"/>
  <c r="D42" i="1"/>
  <c r="B42" i="1"/>
  <c r="D41" i="1"/>
  <c r="B41" i="1"/>
  <c r="F41" i="1" s="1"/>
  <c r="D37" i="1"/>
  <c r="B37" i="1"/>
  <c r="D35" i="1"/>
  <c r="B35" i="1"/>
  <c r="D33" i="1"/>
  <c r="B33" i="1"/>
  <c r="D32" i="1"/>
  <c r="B32" i="1"/>
  <c r="F32" i="1" s="1"/>
  <c r="D31" i="1"/>
  <c r="B31" i="1"/>
  <c r="F31" i="1" s="1"/>
  <c r="D30" i="1"/>
  <c r="B30" i="1"/>
  <c r="D27" i="1"/>
  <c r="B27" i="1"/>
  <c r="D26" i="1"/>
  <c r="B26" i="1"/>
  <c r="F26" i="1" s="1"/>
  <c r="D25" i="1"/>
  <c r="B25" i="1"/>
  <c r="F25" i="1" s="1"/>
  <c r="D24" i="1"/>
  <c r="B24" i="1"/>
  <c r="D23" i="1"/>
  <c r="B23" i="1"/>
  <c r="D22" i="1"/>
  <c r="B22" i="1"/>
  <c r="D21" i="1"/>
  <c r="B21" i="1"/>
  <c r="D20" i="1"/>
  <c r="B20" i="1"/>
  <c r="D19" i="1"/>
  <c r="B19" i="1"/>
  <c r="D16" i="1"/>
  <c r="B16" i="1"/>
  <c r="F16" i="1" s="1"/>
  <c r="D15" i="1"/>
  <c r="F15" i="1"/>
  <c r="D14" i="1"/>
  <c r="B14" i="1"/>
  <c r="D13" i="1"/>
  <c r="B13" i="1"/>
  <c r="D12" i="1"/>
  <c r="D9" i="1"/>
  <c r="B9" i="1"/>
  <c r="D8" i="1"/>
  <c r="B8" i="1"/>
  <c r="F8" i="1" s="1"/>
  <c r="D5" i="1"/>
  <c r="B5" i="1"/>
  <c r="D4" i="1"/>
  <c r="B4" i="1"/>
  <c r="F100" i="1" l="1"/>
  <c r="D130" i="1"/>
  <c r="F74" i="1"/>
  <c r="F79" i="1"/>
  <c r="F112" i="1"/>
  <c r="F116" i="1"/>
  <c r="F121" i="1"/>
  <c r="F129" i="1"/>
  <c r="F24" i="1"/>
  <c r="F35" i="1"/>
  <c r="F43" i="1"/>
  <c r="F47" i="1"/>
  <c r="F52" i="1"/>
  <c r="F57" i="1"/>
  <c r="F117" i="1"/>
  <c r="F67" i="1"/>
  <c r="F76" i="1"/>
  <c r="F81" i="1"/>
  <c r="F58" i="1"/>
  <c r="F63" i="1"/>
  <c r="F104" i="1"/>
  <c r="F101" i="1"/>
  <c r="F120" i="1"/>
  <c r="F128" i="1"/>
  <c r="F14" i="1"/>
  <c r="F19" i="1"/>
  <c r="F27" i="1"/>
  <c r="F46" i="1"/>
  <c r="F80" i="1"/>
  <c r="D17" i="1"/>
  <c r="F95" i="1"/>
  <c r="F107" i="1"/>
  <c r="F113" i="1"/>
  <c r="F91" i="1"/>
  <c r="F108" i="1"/>
  <c r="F92" i="1"/>
  <c r="F83" i="1"/>
  <c r="F93" i="1"/>
  <c r="D48" i="1"/>
  <c r="F94" i="1"/>
  <c r="F59" i="1"/>
  <c r="F96" i="1"/>
  <c r="F123" i="1"/>
  <c r="D28" i="1"/>
  <c r="D29" i="1" s="1"/>
  <c r="D97" i="1"/>
  <c r="F105" i="1"/>
  <c r="D60" i="1"/>
  <c r="F84" i="1"/>
  <c r="F106" i="1"/>
  <c r="B34" i="1"/>
  <c r="B118" i="1"/>
  <c r="B122" i="1" s="1"/>
  <c r="F21" i="1"/>
  <c r="D71" i="1"/>
  <c r="F85" i="1"/>
  <c r="F103" i="1"/>
  <c r="D6" i="1"/>
  <c r="F49" i="1"/>
  <c r="F68" i="1"/>
  <c r="F82" i="1"/>
  <c r="F4" i="1"/>
  <c r="D10" i="1"/>
  <c r="F12" i="1"/>
  <c r="D55" i="1"/>
  <c r="D65" i="1" s="1"/>
  <c r="F5" i="1"/>
  <c r="F13" i="1"/>
  <c r="F20" i="1"/>
  <c r="F33" i="1"/>
  <c r="B60" i="1"/>
  <c r="F75" i="1"/>
  <c r="F90" i="1"/>
  <c r="B10" i="1"/>
  <c r="B17" i="1"/>
  <c r="B86" i="1"/>
  <c r="D109" i="1"/>
  <c r="F102" i="1"/>
  <c r="D34" i="1"/>
  <c r="F34" i="1" s="1"/>
  <c r="B48" i="1"/>
  <c r="F56" i="1"/>
  <c r="D86" i="1"/>
  <c r="B6" i="1"/>
  <c r="F6" i="1" s="1"/>
  <c r="F22" i="1"/>
  <c r="B55" i="1"/>
  <c r="F61" i="1"/>
  <c r="B77" i="1"/>
  <c r="F99" i="1"/>
  <c r="B71" i="1"/>
  <c r="D77" i="1"/>
  <c r="F23" i="1"/>
  <c r="F37" i="1"/>
  <c r="F51" i="1"/>
  <c r="F54" i="1"/>
  <c r="F62" i="1"/>
  <c r="F70" i="1"/>
  <c r="F78" i="1"/>
  <c r="B97" i="1"/>
  <c r="D118" i="1"/>
  <c r="B28" i="1"/>
  <c r="F30" i="1"/>
  <c r="B109" i="1"/>
  <c r="F9" i="1"/>
  <c r="F42" i="1"/>
  <c r="F50" i="1"/>
  <c r="B130" i="1"/>
  <c r="F130" i="1" s="1"/>
  <c r="F115" i="1"/>
  <c r="F60" i="1" l="1"/>
  <c r="F28" i="1"/>
  <c r="B29" i="1"/>
  <c r="D36" i="1"/>
  <c r="D38" i="1" s="1"/>
  <c r="D39" i="1" s="1"/>
  <c r="F17" i="1"/>
  <c r="D110" i="1"/>
  <c r="F55" i="1"/>
  <c r="F29" i="1"/>
  <c r="F71" i="1"/>
  <c r="F48" i="1"/>
  <c r="F118" i="1"/>
  <c r="F97" i="1"/>
  <c r="D122" i="1"/>
  <c r="F122" i="1" s="1"/>
  <c r="F10" i="1"/>
  <c r="B65" i="1"/>
  <c r="F65" i="1" s="1"/>
  <c r="F109" i="1"/>
  <c r="F77" i="1"/>
  <c r="B87" i="1"/>
  <c r="D87" i="1"/>
  <c r="F86" i="1"/>
  <c r="B36" i="1"/>
  <c r="B38" i="1" s="1"/>
  <c r="B39" i="1" s="1"/>
  <c r="B110" i="1"/>
  <c r="F110" i="1" s="1"/>
  <c r="D125" i="1" l="1"/>
  <c r="D131" i="1" s="1"/>
  <c r="F36" i="1"/>
  <c r="B125" i="1"/>
  <c r="B126" i="1" s="1"/>
  <c r="F38" i="1"/>
  <c r="F87" i="1"/>
  <c r="F39" i="1"/>
  <c r="F125" i="1" l="1"/>
  <c r="F126" i="1" s="1"/>
  <c r="B131" i="1"/>
  <c r="F131" i="1" s="1"/>
</calcChain>
</file>

<file path=xl/sharedStrings.xml><?xml version="1.0" encoding="utf-8"?>
<sst xmlns="http://schemas.openxmlformats.org/spreadsheetml/2006/main" count="132" uniqueCount="130">
  <si>
    <t xml:space="preserve">   INCOME</t>
  </si>
  <si>
    <t xml:space="preserve">      4000 Donations</t>
  </si>
  <si>
    <t xml:space="preserve">         4010 Designated</t>
  </si>
  <si>
    <t xml:space="preserve">         4020 Undesignated</t>
  </si>
  <si>
    <t xml:space="preserve">      Total 4000 Donations</t>
  </si>
  <si>
    <t xml:space="preserve">      5000 Program revenue</t>
  </si>
  <si>
    <t xml:space="preserve">         5010 Federal gov't funding</t>
  </si>
  <si>
    <t xml:space="preserve">         Total 5010 Federal gov't funding</t>
  </si>
  <si>
    <t xml:space="preserve">         5050 Provincial Government</t>
  </si>
  <si>
    <t xml:space="preserve">            5051 Ministry of Health</t>
  </si>
  <si>
    <t xml:space="preserve">            5052 BPS Housing</t>
  </si>
  <si>
    <t xml:space="preserve">            5053 Ontario Seniors Secretariat</t>
  </si>
  <si>
    <t xml:space="preserve">            5055 Provincial grants - other</t>
  </si>
  <si>
    <t xml:space="preserve">            5058 Provincial wage enhancement</t>
  </si>
  <si>
    <t xml:space="preserve">         Total 5050 Provincial Government</t>
  </si>
  <si>
    <t xml:space="preserve">         5060 Municipal Government</t>
  </si>
  <si>
    <t xml:space="preserve">            5061 Wage subsidies</t>
  </si>
  <si>
    <t xml:space="preserve">            50611 Daycare Subsidies</t>
  </si>
  <si>
    <t xml:space="preserve">            50612 COVID CC grants</t>
  </si>
  <si>
    <t xml:space="preserve">            50613 How Does Learning Happen</t>
  </si>
  <si>
    <t xml:space="preserve">            5064 Program funding</t>
  </si>
  <si>
    <t xml:space="preserve">               50642 HOPES</t>
  </si>
  <si>
    <t xml:space="preserve">               50644 Public Health Outreach</t>
  </si>
  <si>
    <t xml:space="preserve">               50647 SINKS</t>
  </si>
  <si>
    <t xml:space="preserve">               5069 Municipal grants - other</t>
  </si>
  <si>
    <t xml:space="preserve">            Total 5064 Program funding</t>
  </si>
  <si>
    <t xml:space="preserve">         Total 5060 Municipal Government</t>
  </si>
  <si>
    <t xml:space="preserve">         5070 Contributions from other NPOs</t>
  </si>
  <si>
    <t xml:space="preserve">            5073 Community Food Services Canada</t>
  </si>
  <si>
    <t xml:space="preserve">            5074 Hamilton Community Foundation</t>
  </si>
  <si>
    <t xml:space="preserve">            5078 United Way Funding</t>
  </si>
  <si>
    <t xml:space="preserve">         Total 5070 Contributions from other NPOs</t>
  </si>
  <si>
    <t xml:space="preserve">         5180 Program service fees</t>
  </si>
  <si>
    <t xml:space="preserve">      Total 5000 Program revenue</t>
  </si>
  <si>
    <t xml:space="preserve">      5322 Miscellaneous Service Revenue</t>
  </si>
  <si>
    <t xml:space="preserve">   Total Income</t>
  </si>
  <si>
    <t>GROSS PROFIT</t>
  </si>
  <si>
    <t>EXPENSES</t>
  </si>
  <si>
    <t xml:space="preserve">   7200 Salaries &amp; related expenses</t>
  </si>
  <si>
    <t xml:space="preserve">      7220 Salaries &amp; wages</t>
  </si>
  <si>
    <t xml:space="preserve">         722004 COVID-19 wage recovery</t>
  </si>
  <si>
    <t xml:space="preserve">         722005 Best Start Wage Improve WIBS 3</t>
  </si>
  <si>
    <t xml:space="preserve">         722006 City Wage Subsidy WASUB2</t>
  </si>
  <si>
    <t xml:space="preserve">         722007 Pay Equity PPE</t>
  </si>
  <si>
    <t xml:space="preserve">         722008 Direct Operating Grant DOG4</t>
  </si>
  <si>
    <t xml:space="preserve">      Total 7220 Salaries &amp; wages</t>
  </si>
  <si>
    <t xml:space="preserve">      7221 Indirect pay</t>
  </si>
  <si>
    <t xml:space="preserve">         72211 Bereavement Pay</t>
  </si>
  <si>
    <t xml:space="preserve">         72214 Personal Days</t>
  </si>
  <si>
    <t xml:space="preserve">         72215 Sick Days</t>
  </si>
  <si>
    <t xml:space="preserve">         72217 Statutory Holidays</t>
  </si>
  <si>
    <t xml:space="preserve">         72220 Vacation pay</t>
  </si>
  <si>
    <t xml:space="preserve">      Total 7221 Indirect pay</t>
  </si>
  <si>
    <t xml:space="preserve">      7225 Group Benefits</t>
  </si>
  <si>
    <t xml:space="preserve">         5275 RRSP</t>
  </si>
  <si>
    <t xml:space="preserve">         7230 Health Insurance</t>
  </si>
  <si>
    <t xml:space="preserve">         7240 Life and LTD Insurance</t>
  </si>
  <si>
    <t xml:space="preserve">      Total 7225 Group Benefits</t>
  </si>
  <si>
    <t xml:space="preserve">      7250 Payroll taxes</t>
  </si>
  <si>
    <t xml:space="preserve">      7265 Employer health tax</t>
  </si>
  <si>
    <t xml:space="preserve">      7270 Provincial wage enhancement</t>
  </si>
  <si>
    <t xml:space="preserve">      7280 WSIB expense</t>
  </si>
  <si>
    <t xml:space="preserve">   7500 Contract services-Legal, Audit</t>
  </si>
  <si>
    <t xml:space="preserve">      7512 Insurance</t>
  </si>
  <si>
    <t xml:space="preserve">      7520 Audit fees</t>
  </si>
  <si>
    <t xml:space="preserve">      7530 Legal fees</t>
  </si>
  <si>
    <t xml:space="preserve">      7540 Professional fees</t>
  </si>
  <si>
    <t xml:space="preserve">   Total 7500 Contract services-Legal, Audit</t>
  </si>
  <si>
    <t xml:space="preserve">   7700 Program costs</t>
  </si>
  <si>
    <t xml:space="preserve">      7710 Food purchases</t>
  </si>
  <si>
    <t xml:space="preserve">         7711 Catering</t>
  </si>
  <si>
    <t xml:space="preserve">         7712 Groceries - Daycare</t>
  </si>
  <si>
    <t xml:space="preserve">         77122 Groceries - Senior Centre</t>
  </si>
  <si>
    <t xml:space="preserve">      Total 7710 Food purchases</t>
  </si>
  <si>
    <t xml:space="preserve">      7750 Transportation</t>
  </si>
  <si>
    <t xml:space="preserve">      7760 Supplies</t>
  </si>
  <si>
    <t xml:space="preserve">      7761 Supplies cleaning</t>
  </si>
  <si>
    <t xml:space="preserve">      7770 Field trips</t>
  </si>
  <si>
    <t xml:space="preserve">      7790 Client assistance</t>
  </si>
  <si>
    <t xml:space="preserve">      8300 Travel Expenses</t>
  </si>
  <si>
    <t xml:space="preserve">         8303 parking</t>
  </si>
  <si>
    <t xml:space="preserve">         8310 Staff travel</t>
  </si>
  <si>
    <t xml:space="preserve">   Total 7700 Program costs</t>
  </si>
  <si>
    <t xml:space="preserve">   7800 Admin Expense</t>
  </si>
  <si>
    <t xml:space="preserve">      8100 Office expenses</t>
  </si>
  <si>
    <t xml:space="preserve">         8115 Office supplies</t>
  </si>
  <si>
    <t xml:space="preserve">         8116 Furniture and equip. - expense</t>
  </si>
  <si>
    <t xml:space="preserve">         8117 Computers/laptops</t>
  </si>
  <si>
    <t xml:space="preserve">         8130 Telephone &amp; telecomm</t>
  </si>
  <si>
    <t xml:space="preserve">         8140 Postage, shipping, delivery</t>
  </si>
  <si>
    <t xml:space="preserve">         8160 IT Expense</t>
  </si>
  <si>
    <t xml:space="preserve">         8170 Printing &amp; copying</t>
  </si>
  <si>
    <t xml:space="preserve">      Total 8100 Office expenses</t>
  </si>
  <si>
    <t xml:space="preserve">      8501 Other expenses</t>
  </si>
  <si>
    <t xml:space="preserve">         8510 Interest expense</t>
  </si>
  <si>
    <t xml:space="preserve">         8515 Health and Safety</t>
  </si>
  <si>
    <t xml:space="preserve">         8521 Conferences, meetings</t>
  </si>
  <si>
    <t xml:space="preserve">         8530 Membership dues</t>
  </si>
  <si>
    <t xml:space="preserve">         8540 Staff training</t>
  </si>
  <si>
    <t xml:space="preserve">         8570 Advertising</t>
  </si>
  <si>
    <t xml:space="preserve">         8571 Fundraising Expenses</t>
  </si>
  <si>
    <t xml:space="preserve">         8590 Other costs</t>
  </si>
  <si>
    <t xml:space="preserve">         8591 Bank charges</t>
  </si>
  <si>
    <t xml:space="preserve">         8592 Merchant fees</t>
  </si>
  <si>
    <t xml:space="preserve">      Total 8501 Other expenses</t>
  </si>
  <si>
    <t xml:space="preserve">   Total 7800 Admin Expense</t>
  </si>
  <si>
    <t xml:space="preserve">   8200 Facility &amp; equipment expenses</t>
  </si>
  <si>
    <t xml:space="preserve">      5500 Amortization of deferred contr.</t>
  </si>
  <si>
    <t xml:space="preserve">      5750 Depreciation expense</t>
  </si>
  <si>
    <t xml:space="preserve">      8210 Rent</t>
  </si>
  <si>
    <t xml:space="preserve">      8219 Utilities</t>
  </si>
  <si>
    <t xml:space="preserve">         8220 Gas and Hydro</t>
  </si>
  <si>
    <t xml:space="preserve">         8221 Water and Sewage</t>
  </si>
  <si>
    <t xml:space="preserve">      Total 8219 Utilities</t>
  </si>
  <si>
    <t xml:space="preserve">      8225 Maintenance &amp; repair</t>
  </si>
  <si>
    <t xml:space="preserve">      8240 Cleaning &amp; janitorial</t>
  </si>
  <si>
    <t xml:space="preserve">      8520 Insurance</t>
  </si>
  <si>
    <t xml:space="preserve">   Total 8200 Facility &amp; equipment expenses</t>
  </si>
  <si>
    <t xml:space="preserve">   Uncategorized Expense</t>
  </si>
  <si>
    <t>Total Expenses</t>
  </si>
  <si>
    <t xml:space="preserve">   7992 Net change unrealized MV - endo</t>
  </si>
  <si>
    <t xml:space="preserve">   9900 Interest income</t>
  </si>
  <si>
    <t>Total Other Income</t>
  </si>
  <si>
    <t>Monday, Oct. 18, 2021 11:54:31 a.m. GMT-7 - Accrual Basis</t>
  </si>
  <si>
    <t xml:space="preserve">         5015 Federal grants</t>
  </si>
  <si>
    <t>Other Income</t>
  </si>
  <si>
    <t>Net Income</t>
  </si>
  <si>
    <t>Net Operating Income</t>
  </si>
  <si>
    <t xml:space="preserve">   Unallocated sales tax</t>
  </si>
  <si>
    <t>$Var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</si>
</sst>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&quot;$&quot;* #,##0\ _€"/>
  </numFmts>
  <fonts count="4" x14ac:knownFonts="1"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/>
    <xf numFmtId="14" fontId="1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5"/>
  <sheetViews>
    <sheetView tabSelected="1" zoomScaleNormal="100" workbookViewId="0">
      <selection activeCell="F2" sqref="F2"/>
    </sheetView>
  </sheetViews>
  <sheetFormatPr defaultRowHeight="14.4" x14ac:dyDescent="0.3"/>
  <cols>
    <col min="1" max="1" width="43" customWidth="1"/>
    <col min="2" max="2" width="11.77734375" customWidth="1"/>
    <col min="3" max="3" width="2.33203125" customWidth="1"/>
    <col min="4" max="4" width="11.77734375" customWidth="1"/>
    <col min="5" max="5" width="2.33203125" customWidth="1"/>
    <col min="6" max="6" width="11.77734375" customWidth="1"/>
  </cols>
  <sheetData>
    <row r="1" spans="1:6" ht="16.2" customHeight="1" thickBot="1" x14ac:dyDescent="0.35">
      <c r="A1" s="1"/>
      <c r="B1" s="14">
        <v>44469</v>
      </c>
      <c r="C1" s="11"/>
      <c r="D1" s="14">
        <v>44104</v>
      </c>
      <c r="E1" s="11"/>
      <c r="F1" s="10" t="s">
        <v>129</v>
      </c>
    </row>
    <row r="2" spans="1:6" x14ac:dyDescent="0.3">
      <c r="A2" s="2" t="s">
        <v>0</v>
      </c>
      <c r="B2" s="3"/>
      <c r="C2" s="7"/>
      <c r="D2" s="3"/>
      <c r="E2" s="7"/>
      <c r="F2" s="3"/>
    </row>
    <row r="3" spans="1:6" x14ac:dyDescent="0.3">
      <c r="A3" s="2" t="s">
        <v>1</v>
      </c>
      <c r="B3" s="4"/>
      <c r="C3" s="8"/>
      <c r="D3" s="4"/>
      <c r="E3" s="8"/>
      <c r="F3" s="4"/>
    </row>
    <row r="4" spans="1:6" x14ac:dyDescent="0.3">
      <c r="A4" s="2" t="s">
        <v>2</v>
      </c>
      <c r="B4" s="4">
        <f>16382.92</f>
        <v>16382.92</v>
      </c>
      <c r="C4" s="8"/>
      <c r="D4" s="4">
        <f>24363.84</f>
        <v>24363.84</v>
      </c>
      <c r="E4" s="8"/>
      <c r="F4" s="4">
        <f t="shared" ref="F4:F39" si="0">(B4)-(D4)</f>
        <v>-7980.92</v>
      </c>
    </row>
    <row r="5" spans="1:6" x14ac:dyDescent="0.3">
      <c r="A5" s="2" t="s">
        <v>3</v>
      </c>
      <c r="B5" s="4">
        <f>52196.33</f>
        <v>52196.33</v>
      </c>
      <c r="C5" s="8"/>
      <c r="D5" s="4">
        <f>53250.58</f>
        <v>53250.58</v>
      </c>
      <c r="E5" s="8"/>
      <c r="F5" s="4">
        <f t="shared" si="0"/>
        <v>-1054.25</v>
      </c>
    </row>
    <row r="6" spans="1:6" x14ac:dyDescent="0.3">
      <c r="A6" s="2" t="s">
        <v>4</v>
      </c>
      <c r="B6" s="5">
        <f>((B3)+(B4))+(B5)</f>
        <v>68579.25</v>
      </c>
      <c r="C6" s="9"/>
      <c r="D6" s="5">
        <f>((D3)+(D4))+(D5)</f>
        <v>77614.42</v>
      </c>
      <c r="E6" s="9"/>
      <c r="F6" s="5">
        <f t="shared" si="0"/>
        <v>-9035.1699999999983</v>
      </c>
    </row>
    <row r="7" spans="1:6" x14ac:dyDescent="0.3">
      <c r="A7" s="2" t="s">
        <v>5</v>
      </c>
      <c r="B7" s="4"/>
      <c r="C7" s="8"/>
      <c r="D7" s="4"/>
      <c r="E7" s="8"/>
      <c r="F7" s="4"/>
    </row>
    <row r="8" spans="1:6" hidden="1" x14ac:dyDescent="0.3">
      <c r="A8" s="2" t="s">
        <v>6</v>
      </c>
      <c r="B8" s="4">
        <f>0</f>
        <v>0</v>
      </c>
      <c r="C8" s="8"/>
      <c r="D8" s="4">
        <f>0</f>
        <v>0</v>
      </c>
      <c r="E8" s="8"/>
      <c r="F8" s="4">
        <f t="shared" si="0"/>
        <v>0</v>
      </c>
    </row>
    <row r="9" spans="1:6" x14ac:dyDescent="0.3">
      <c r="A9" s="2" t="s">
        <v>124</v>
      </c>
      <c r="B9" s="4">
        <f>135217.53</f>
        <v>135217.53</v>
      </c>
      <c r="C9" s="8"/>
      <c r="D9" s="4">
        <f>234426.91</f>
        <v>234426.91</v>
      </c>
      <c r="E9" s="8"/>
      <c r="F9" s="4">
        <f t="shared" si="0"/>
        <v>-99209.38</v>
      </c>
    </row>
    <row r="10" spans="1:6" hidden="1" x14ac:dyDescent="0.3">
      <c r="A10" s="2" t="s">
        <v>7</v>
      </c>
      <c r="B10" s="5">
        <f>(B8)+(B9)</f>
        <v>135217.53</v>
      </c>
      <c r="C10" s="9"/>
      <c r="D10" s="5">
        <f>(D8)+(D9)</f>
        <v>234426.91</v>
      </c>
      <c r="E10" s="9"/>
      <c r="F10" s="5">
        <f t="shared" si="0"/>
        <v>-99209.38</v>
      </c>
    </row>
    <row r="11" spans="1:6" x14ac:dyDescent="0.3">
      <c r="A11" s="2" t="s">
        <v>8</v>
      </c>
      <c r="B11" s="4"/>
      <c r="C11" s="8"/>
      <c r="D11" s="4"/>
      <c r="E11" s="8"/>
      <c r="F11" s="4"/>
    </row>
    <row r="12" spans="1:6" x14ac:dyDescent="0.3">
      <c r="A12" s="2" t="s">
        <v>9</v>
      </c>
      <c r="B12" s="4">
        <f>46176+1140</f>
        <v>47316</v>
      </c>
      <c r="C12" s="8"/>
      <c r="D12" s="4">
        <f>50848</f>
        <v>50848</v>
      </c>
      <c r="E12" s="8"/>
      <c r="F12" s="4">
        <f t="shared" si="0"/>
        <v>-3532</v>
      </c>
    </row>
    <row r="13" spans="1:6" x14ac:dyDescent="0.3">
      <c r="A13" s="2" t="s">
        <v>10</v>
      </c>
      <c r="B13" s="4">
        <f>15417</f>
        <v>15417</v>
      </c>
      <c r="C13" s="8"/>
      <c r="D13" s="4">
        <f>15411</f>
        <v>15411</v>
      </c>
      <c r="E13" s="8"/>
      <c r="F13" s="4">
        <f t="shared" si="0"/>
        <v>6</v>
      </c>
    </row>
    <row r="14" spans="1:6" x14ac:dyDescent="0.3">
      <c r="A14" s="2" t="s">
        <v>11</v>
      </c>
      <c r="B14" s="4">
        <f>10000</f>
        <v>10000</v>
      </c>
      <c r="C14" s="8"/>
      <c r="D14" s="4">
        <f>9056.5</f>
        <v>9056.5</v>
      </c>
      <c r="E14" s="8"/>
      <c r="F14" s="4">
        <f t="shared" si="0"/>
        <v>943.5</v>
      </c>
    </row>
    <row r="15" spans="1:6" hidden="1" x14ac:dyDescent="0.3">
      <c r="A15" s="2" t="s">
        <v>12</v>
      </c>
      <c r="B15" s="4">
        <v>0</v>
      </c>
      <c r="C15" s="8"/>
      <c r="D15" s="4">
        <f>0</f>
        <v>0</v>
      </c>
      <c r="E15" s="8"/>
      <c r="F15" s="4">
        <f t="shared" si="0"/>
        <v>0</v>
      </c>
    </row>
    <row r="16" spans="1:6" x14ac:dyDescent="0.3">
      <c r="A16" s="2" t="s">
        <v>13</v>
      </c>
      <c r="B16" s="4">
        <f>0</f>
        <v>0</v>
      </c>
      <c r="C16" s="8"/>
      <c r="D16" s="4">
        <f>10157</f>
        <v>10157</v>
      </c>
      <c r="E16" s="8"/>
      <c r="F16" s="4">
        <f t="shared" si="0"/>
        <v>-10157</v>
      </c>
    </row>
    <row r="17" spans="1:6" x14ac:dyDescent="0.3">
      <c r="A17" s="2" t="s">
        <v>14</v>
      </c>
      <c r="B17" s="5">
        <f>(((((B11)+(B12))+(B13))+(B14))+(B15))+(B16)</f>
        <v>72733</v>
      </c>
      <c r="C17" s="9"/>
      <c r="D17" s="5">
        <f>(((((D11)+(D12))+(D13))+(D14))+(D15))+(D16)</f>
        <v>85472.5</v>
      </c>
      <c r="E17" s="9"/>
      <c r="F17" s="5">
        <f t="shared" si="0"/>
        <v>-12739.5</v>
      </c>
    </row>
    <row r="18" spans="1:6" x14ac:dyDescent="0.3">
      <c r="A18" s="2" t="s">
        <v>15</v>
      </c>
      <c r="B18" s="4"/>
      <c r="C18" s="8"/>
      <c r="D18" s="4"/>
      <c r="E18" s="8"/>
      <c r="F18" s="4"/>
    </row>
    <row r="19" spans="1:6" x14ac:dyDescent="0.3">
      <c r="A19" s="2" t="s">
        <v>16</v>
      </c>
      <c r="B19" s="4">
        <f>134894.06</f>
        <v>134894.06</v>
      </c>
      <c r="C19" s="8"/>
      <c r="D19" s="4">
        <f>65042.91</f>
        <v>65042.91</v>
      </c>
      <c r="E19" s="8"/>
      <c r="F19" s="4">
        <f t="shared" si="0"/>
        <v>69851.149999999994</v>
      </c>
    </row>
    <row r="20" spans="1:6" x14ac:dyDescent="0.3">
      <c r="A20" s="2" t="s">
        <v>17</v>
      </c>
      <c r="B20" s="4">
        <f>270513.42</f>
        <v>270513.42</v>
      </c>
      <c r="C20" s="8"/>
      <c r="D20" s="4">
        <f>59616.56</f>
        <v>59616.56</v>
      </c>
      <c r="E20" s="8"/>
      <c r="F20" s="4">
        <f t="shared" si="0"/>
        <v>210896.86</v>
      </c>
    </row>
    <row r="21" spans="1:6" x14ac:dyDescent="0.3">
      <c r="A21" s="2" t="s">
        <v>18</v>
      </c>
      <c r="B21" s="4">
        <f>48328.27</f>
        <v>48328.27</v>
      </c>
      <c r="C21" s="8"/>
      <c r="D21" s="4">
        <f>308478.58</f>
        <v>308478.58</v>
      </c>
      <c r="E21" s="8"/>
      <c r="F21" s="4">
        <f t="shared" si="0"/>
        <v>-260150.31000000003</v>
      </c>
    </row>
    <row r="22" spans="1:6" x14ac:dyDescent="0.3">
      <c r="A22" s="2" t="s">
        <v>19</v>
      </c>
      <c r="B22" s="4">
        <f>3826</f>
        <v>3826</v>
      </c>
      <c r="C22" s="8"/>
      <c r="D22" s="4">
        <f>0</f>
        <v>0</v>
      </c>
      <c r="E22" s="8"/>
      <c r="F22" s="4">
        <f t="shared" si="0"/>
        <v>3826</v>
      </c>
    </row>
    <row r="23" spans="1:6" x14ac:dyDescent="0.3">
      <c r="A23" s="2" t="s">
        <v>20</v>
      </c>
      <c r="B23" s="4">
        <f>13250</f>
        <v>13250</v>
      </c>
      <c r="C23" s="8"/>
      <c r="D23" s="4">
        <f>9750</f>
        <v>9750</v>
      </c>
      <c r="E23" s="8"/>
      <c r="F23" s="4">
        <f t="shared" si="0"/>
        <v>3500</v>
      </c>
    </row>
    <row r="24" spans="1:6" x14ac:dyDescent="0.3">
      <c r="A24" s="2" t="s">
        <v>21</v>
      </c>
      <c r="B24" s="4">
        <f>76990.02</f>
        <v>76990.02</v>
      </c>
      <c r="C24" s="8"/>
      <c r="D24" s="4">
        <f>75505.02</f>
        <v>75505.02</v>
      </c>
      <c r="E24" s="8"/>
      <c r="F24" s="4">
        <f t="shared" si="0"/>
        <v>1485</v>
      </c>
    </row>
    <row r="25" spans="1:6" x14ac:dyDescent="0.3">
      <c r="A25" s="2" t="s">
        <v>22</v>
      </c>
      <c r="B25" s="4">
        <f>57499.98</f>
        <v>57499.98</v>
      </c>
      <c r="C25" s="8"/>
      <c r="D25" s="4">
        <f>36666.64</f>
        <v>36666.639999999999</v>
      </c>
      <c r="E25" s="8"/>
      <c r="F25" s="4">
        <f t="shared" si="0"/>
        <v>20833.340000000004</v>
      </c>
    </row>
    <row r="26" spans="1:6" x14ac:dyDescent="0.3">
      <c r="A26" s="2" t="s">
        <v>23</v>
      </c>
      <c r="B26" s="4">
        <f>11666.67</f>
        <v>11666.67</v>
      </c>
      <c r="C26" s="8"/>
      <c r="D26" s="4">
        <f>0</f>
        <v>0</v>
      </c>
      <c r="E26" s="8"/>
      <c r="F26" s="4">
        <f t="shared" si="0"/>
        <v>11666.67</v>
      </c>
    </row>
    <row r="27" spans="1:6" x14ac:dyDescent="0.3">
      <c r="A27" s="2" t="s">
        <v>24</v>
      </c>
      <c r="B27" s="4">
        <f>82841.48</f>
        <v>82841.48</v>
      </c>
      <c r="C27" s="8"/>
      <c r="D27" s="4">
        <f>31397.34</f>
        <v>31397.34</v>
      </c>
      <c r="E27" s="8"/>
      <c r="F27" s="4">
        <f t="shared" si="0"/>
        <v>51444.14</v>
      </c>
    </row>
    <row r="28" spans="1:6" x14ac:dyDescent="0.3">
      <c r="A28" s="2" t="s">
        <v>25</v>
      </c>
      <c r="B28" s="5">
        <f>((((B23)+(B24))+(B25))+(B26))+(B27)</f>
        <v>242248.15000000002</v>
      </c>
      <c r="C28" s="9"/>
      <c r="D28" s="5">
        <f>((((D23)+(D24))+(D25))+(D26))+(D27)</f>
        <v>153319</v>
      </c>
      <c r="E28" s="9"/>
      <c r="F28" s="5">
        <f t="shared" si="0"/>
        <v>88929.150000000023</v>
      </c>
    </row>
    <row r="29" spans="1:6" x14ac:dyDescent="0.3">
      <c r="A29" s="2" t="s">
        <v>26</v>
      </c>
      <c r="B29" s="5">
        <f>(((((B18)+(B19))+(B20))+(B21))+(B22))+(B28)</f>
        <v>699809.9</v>
      </c>
      <c r="C29" s="9"/>
      <c r="D29" s="5">
        <f>(((((D18)+(D19))+(D20))+(D21))+(D22))+(D28)</f>
        <v>586457.05000000005</v>
      </c>
      <c r="E29" s="9"/>
      <c r="F29" s="5">
        <f t="shared" si="0"/>
        <v>113352.84999999998</v>
      </c>
    </row>
    <row r="30" spans="1:6" x14ac:dyDescent="0.3">
      <c r="A30" s="2" t="s">
        <v>27</v>
      </c>
      <c r="B30" s="4">
        <f>3880</f>
        <v>3880</v>
      </c>
      <c r="C30" s="8"/>
      <c r="D30" s="4">
        <f>11252.18</f>
        <v>11252.18</v>
      </c>
      <c r="E30" s="8"/>
      <c r="F30" s="4">
        <f t="shared" si="0"/>
        <v>-7372.18</v>
      </c>
    </row>
    <row r="31" spans="1:6" x14ac:dyDescent="0.3">
      <c r="A31" s="2" t="s">
        <v>28</v>
      </c>
      <c r="B31" s="4">
        <f>0</f>
        <v>0</v>
      </c>
      <c r="C31" s="8"/>
      <c r="D31" s="4">
        <f>40000</f>
        <v>40000</v>
      </c>
      <c r="E31" s="8"/>
      <c r="F31" s="4">
        <f t="shared" si="0"/>
        <v>-40000</v>
      </c>
    </row>
    <row r="32" spans="1:6" x14ac:dyDescent="0.3">
      <c r="A32" s="2" t="s">
        <v>29</v>
      </c>
      <c r="B32" s="4">
        <f>3010.19</f>
        <v>3010.19</v>
      </c>
      <c r="C32" s="8"/>
      <c r="D32" s="4">
        <f>4433.78</f>
        <v>4433.78</v>
      </c>
      <c r="E32" s="8"/>
      <c r="F32" s="4">
        <f t="shared" si="0"/>
        <v>-1423.5899999999997</v>
      </c>
    </row>
    <row r="33" spans="1:6" x14ac:dyDescent="0.3">
      <c r="A33" s="2" t="s">
        <v>30</v>
      </c>
      <c r="B33" s="4">
        <f>37464</f>
        <v>37464</v>
      </c>
      <c r="C33" s="8"/>
      <c r="D33" s="4">
        <f>39203.88</f>
        <v>39203.879999999997</v>
      </c>
      <c r="E33" s="8"/>
      <c r="F33" s="4">
        <f t="shared" si="0"/>
        <v>-1739.8799999999974</v>
      </c>
    </row>
    <row r="34" spans="1:6" x14ac:dyDescent="0.3">
      <c r="A34" s="2" t="s">
        <v>31</v>
      </c>
      <c r="B34" s="5">
        <f>(((B30)+(B31))+(B32))+(B33)</f>
        <v>44354.19</v>
      </c>
      <c r="C34" s="9"/>
      <c r="D34" s="5">
        <f>(((D30)+(D31))+(D32))+(D33)</f>
        <v>94889.84</v>
      </c>
      <c r="E34" s="9"/>
      <c r="F34" s="5">
        <f t="shared" si="0"/>
        <v>-50535.649999999994</v>
      </c>
    </row>
    <row r="35" spans="1:6" x14ac:dyDescent="0.3">
      <c r="A35" s="2" t="s">
        <v>32</v>
      </c>
      <c r="B35" s="4">
        <f>100202.41</f>
        <v>100202.41</v>
      </c>
      <c r="C35" s="8"/>
      <c r="D35" s="4">
        <f>17866.61</f>
        <v>17866.61</v>
      </c>
      <c r="E35" s="8"/>
      <c r="F35" s="4">
        <f t="shared" si="0"/>
        <v>82335.8</v>
      </c>
    </row>
    <row r="36" spans="1:6" x14ac:dyDescent="0.3">
      <c r="A36" s="2" t="s">
        <v>33</v>
      </c>
      <c r="B36" s="5">
        <f>(((((B7)+(B10))+(B17))+(B29))+(B34))+(B35)</f>
        <v>1052317.03</v>
      </c>
      <c r="C36" s="9"/>
      <c r="D36" s="5">
        <f>(((((D7)+(D10))+(D17))+(D29))+(D34))+(D35)</f>
        <v>1019112.91</v>
      </c>
      <c r="E36" s="9"/>
      <c r="F36" s="5">
        <f t="shared" si="0"/>
        <v>33204.119999999995</v>
      </c>
    </row>
    <row r="37" spans="1:6" hidden="1" x14ac:dyDescent="0.3">
      <c r="A37" s="2" t="s">
        <v>34</v>
      </c>
      <c r="B37" s="4">
        <f>-0.01</f>
        <v>-0.01</v>
      </c>
      <c r="C37" s="8"/>
      <c r="D37" s="4">
        <f>0</f>
        <v>0</v>
      </c>
      <c r="E37" s="8"/>
      <c r="F37" s="4">
        <f t="shared" si="0"/>
        <v>-0.01</v>
      </c>
    </row>
    <row r="38" spans="1:6" x14ac:dyDescent="0.3">
      <c r="A38" s="2" t="s">
        <v>35</v>
      </c>
      <c r="B38" s="5">
        <f>((B6)+(B36))+(B37)</f>
        <v>1120896.27</v>
      </c>
      <c r="C38" s="9"/>
      <c r="D38" s="5">
        <f>((D6)+(D36))+(D37)</f>
        <v>1096727.33</v>
      </c>
      <c r="E38" s="9"/>
      <c r="F38" s="5">
        <f t="shared" si="0"/>
        <v>24168.939999999944</v>
      </c>
    </row>
    <row r="39" spans="1:6" hidden="1" x14ac:dyDescent="0.3">
      <c r="A39" s="2" t="s">
        <v>36</v>
      </c>
      <c r="B39" s="5">
        <f>(B38)-(0)</f>
        <v>1120896.27</v>
      </c>
      <c r="C39" s="9"/>
      <c r="D39" s="5">
        <f>(D38)-(0)</f>
        <v>1096727.33</v>
      </c>
      <c r="E39" s="9"/>
      <c r="F39" s="5">
        <f t="shared" si="0"/>
        <v>24168.939999999944</v>
      </c>
    </row>
    <row r="40" spans="1:6" x14ac:dyDescent="0.3">
      <c r="A40" s="2" t="s">
        <v>37</v>
      </c>
      <c r="B40" s="3"/>
      <c r="C40" s="7"/>
      <c r="D40" s="3"/>
      <c r="E40" s="7"/>
      <c r="F40" s="3"/>
    </row>
    <row r="41" spans="1:6" hidden="1" x14ac:dyDescent="0.3">
      <c r="A41" s="2" t="s">
        <v>38</v>
      </c>
      <c r="B41" s="4">
        <f>0</f>
        <v>0</v>
      </c>
      <c r="C41" s="8"/>
      <c r="D41" s="4">
        <f>0</f>
        <v>0</v>
      </c>
      <c r="E41" s="8"/>
      <c r="F41" s="4">
        <f t="shared" ref="F41:F71" si="1">(B41)-(D41)</f>
        <v>0</v>
      </c>
    </row>
    <row r="42" spans="1:6" hidden="1" x14ac:dyDescent="0.3">
      <c r="A42" s="2" t="s">
        <v>39</v>
      </c>
      <c r="B42" s="4">
        <f>627430.43</f>
        <v>627430.43000000005</v>
      </c>
      <c r="C42" s="8"/>
      <c r="D42" s="4">
        <f>389782.61</f>
        <v>389782.61</v>
      </c>
      <c r="E42" s="8"/>
      <c r="F42" s="4">
        <f t="shared" si="1"/>
        <v>237647.82000000007</v>
      </c>
    </row>
    <row r="43" spans="1:6" hidden="1" x14ac:dyDescent="0.3">
      <c r="A43" s="2" t="s">
        <v>40</v>
      </c>
      <c r="B43" s="4">
        <f>-1140</f>
        <v>-1140</v>
      </c>
      <c r="C43" s="8"/>
      <c r="D43" s="4">
        <f>0</f>
        <v>0</v>
      </c>
      <c r="E43" s="8"/>
      <c r="F43" s="4">
        <f t="shared" si="1"/>
        <v>-1140</v>
      </c>
    </row>
    <row r="44" spans="1:6" hidden="1" x14ac:dyDescent="0.3">
      <c r="A44" s="2" t="s">
        <v>41</v>
      </c>
      <c r="B44" s="4">
        <f>8129.85</f>
        <v>8129.85</v>
      </c>
      <c r="C44" s="8"/>
      <c r="D44" s="4">
        <f>4870.44</f>
        <v>4870.4399999999996</v>
      </c>
      <c r="E44" s="8"/>
      <c r="F44" s="4">
        <f t="shared" si="1"/>
        <v>3259.4100000000008</v>
      </c>
    </row>
    <row r="45" spans="1:6" hidden="1" x14ac:dyDescent="0.3">
      <c r="A45" s="2" t="s">
        <v>42</v>
      </c>
      <c r="B45" s="4">
        <f>28528.37</f>
        <v>28528.37</v>
      </c>
      <c r="C45" s="8"/>
      <c r="D45" s="4">
        <f>17090.75</f>
        <v>17090.75</v>
      </c>
      <c r="E45" s="8"/>
      <c r="F45" s="4">
        <f t="shared" si="1"/>
        <v>11437.619999999999</v>
      </c>
    </row>
    <row r="46" spans="1:6" hidden="1" x14ac:dyDescent="0.3">
      <c r="A46" s="2" t="s">
        <v>43</v>
      </c>
      <c r="B46" s="4">
        <f>11094.78</f>
        <v>11094.78</v>
      </c>
      <c r="C46" s="8"/>
      <c r="D46" s="4">
        <f>7262.9</f>
        <v>7262.9</v>
      </c>
      <c r="E46" s="8"/>
      <c r="F46" s="4">
        <f t="shared" si="1"/>
        <v>3831.880000000001</v>
      </c>
    </row>
    <row r="47" spans="1:6" hidden="1" x14ac:dyDescent="0.3">
      <c r="A47" s="2" t="s">
        <v>44</v>
      </c>
      <c r="B47" s="4">
        <f>42366.62</f>
        <v>42366.62</v>
      </c>
      <c r="C47" s="8"/>
      <c r="D47" s="4">
        <f>25326.16</f>
        <v>25326.16</v>
      </c>
      <c r="E47" s="8"/>
      <c r="F47" s="4">
        <f t="shared" si="1"/>
        <v>17040.460000000003</v>
      </c>
    </row>
    <row r="48" spans="1:6" hidden="1" x14ac:dyDescent="0.3">
      <c r="A48" s="2" t="s">
        <v>45</v>
      </c>
      <c r="B48" s="5">
        <f>(((((B42)+(B43))+(B44))+(B45))+(B46))+(B47)</f>
        <v>716410.05</v>
      </c>
      <c r="C48" s="9"/>
      <c r="D48" s="5">
        <f>(((((D42)+(D43))+(D44))+(D45))+(D46))+(D47)</f>
        <v>444332.86</v>
      </c>
      <c r="E48" s="9"/>
      <c r="F48" s="5">
        <f t="shared" si="1"/>
        <v>272077.19000000006</v>
      </c>
    </row>
    <row r="49" spans="1:6" hidden="1" x14ac:dyDescent="0.3">
      <c r="A49" s="2" t="s">
        <v>46</v>
      </c>
      <c r="B49" s="4">
        <f>0</f>
        <v>0</v>
      </c>
      <c r="C49" s="8"/>
      <c r="D49" s="4">
        <f>0</f>
        <v>0</v>
      </c>
      <c r="E49" s="8"/>
      <c r="F49" s="4">
        <f t="shared" si="1"/>
        <v>0</v>
      </c>
    </row>
    <row r="50" spans="1:6" hidden="1" x14ac:dyDescent="0.3">
      <c r="A50" s="2" t="s">
        <v>47</v>
      </c>
      <c r="B50" s="4">
        <f>780</f>
        <v>780</v>
      </c>
      <c r="C50" s="8"/>
      <c r="D50" s="4">
        <f>1594.18</f>
        <v>1594.18</v>
      </c>
      <c r="E50" s="8"/>
      <c r="F50" s="4">
        <f t="shared" si="1"/>
        <v>-814.18000000000006</v>
      </c>
    </row>
    <row r="51" spans="1:6" hidden="1" x14ac:dyDescent="0.3">
      <c r="A51" s="2" t="s">
        <v>48</v>
      </c>
      <c r="B51" s="4">
        <f>2725.72</f>
        <v>2725.72</v>
      </c>
      <c r="C51" s="8"/>
      <c r="D51" s="4">
        <f>3174.87</f>
        <v>3174.87</v>
      </c>
      <c r="E51" s="8"/>
      <c r="F51" s="4">
        <f t="shared" si="1"/>
        <v>-449.15000000000009</v>
      </c>
    </row>
    <row r="52" spans="1:6" hidden="1" x14ac:dyDescent="0.3">
      <c r="A52" s="2" t="s">
        <v>49</v>
      </c>
      <c r="B52" s="4">
        <f>8828.69</f>
        <v>8828.69</v>
      </c>
      <c r="C52" s="8"/>
      <c r="D52" s="4">
        <f>8236.74</f>
        <v>8236.74</v>
      </c>
      <c r="E52" s="8"/>
      <c r="F52" s="4">
        <f t="shared" si="1"/>
        <v>591.95000000000073</v>
      </c>
    </row>
    <row r="53" spans="1:6" hidden="1" x14ac:dyDescent="0.3">
      <c r="A53" s="2" t="s">
        <v>50</v>
      </c>
      <c r="B53" s="4">
        <f>28033.19</f>
        <v>28033.19</v>
      </c>
      <c r="C53" s="8"/>
      <c r="D53" s="4">
        <f>21298.77</f>
        <v>21298.77</v>
      </c>
      <c r="E53" s="8"/>
      <c r="F53" s="4">
        <f t="shared" si="1"/>
        <v>6734.4199999999983</v>
      </c>
    </row>
    <row r="54" spans="1:6" hidden="1" x14ac:dyDescent="0.3">
      <c r="A54" s="2" t="s">
        <v>51</v>
      </c>
      <c r="B54" s="4">
        <f>56706.11</f>
        <v>56706.11</v>
      </c>
      <c r="C54" s="8"/>
      <c r="D54" s="4">
        <f>32622.38</f>
        <v>32622.38</v>
      </c>
      <c r="E54" s="8"/>
      <c r="F54" s="4">
        <f t="shared" si="1"/>
        <v>24083.73</v>
      </c>
    </row>
    <row r="55" spans="1:6" hidden="1" x14ac:dyDescent="0.3">
      <c r="A55" s="2" t="s">
        <v>52</v>
      </c>
      <c r="B55" s="5">
        <f>(((((B49)+(B50))+(B51))+(B52))+(B53))+(B54)</f>
        <v>97073.709999999992</v>
      </c>
      <c r="C55" s="9"/>
      <c r="D55" s="5">
        <f>(((((D49)+(D50))+(D51))+(D52))+(D53))+(D54)</f>
        <v>66926.94</v>
      </c>
      <c r="E55" s="9"/>
      <c r="F55" s="5">
        <f t="shared" si="1"/>
        <v>30146.76999999999</v>
      </c>
    </row>
    <row r="56" spans="1:6" hidden="1" x14ac:dyDescent="0.3">
      <c r="A56" s="2" t="s">
        <v>53</v>
      </c>
      <c r="B56" s="4">
        <f>0</f>
        <v>0</v>
      </c>
      <c r="C56" s="8"/>
      <c r="D56" s="4">
        <f>0</f>
        <v>0</v>
      </c>
      <c r="E56" s="8"/>
      <c r="F56" s="4">
        <f t="shared" si="1"/>
        <v>0</v>
      </c>
    </row>
    <row r="57" spans="1:6" hidden="1" x14ac:dyDescent="0.3">
      <c r="A57" s="2" t="s">
        <v>54</v>
      </c>
      <c r="B57" s="4">
        <f>5000</f>
        <v>5000</v>
      </c>
      <c r="C57" s="8"/>
      <c r="D57" s="4">
        <f>0</f>
        <v>0</v>
      </c>
      <c r="E57" s="8"/>
      <c r="F57" s="4">
        <f t="shared" si="1"/>
        <v>5000</v>
      </c>
    </row>
    <row r="58" spans="1:6" hidden="1" x14ac:dyDescent="0.3">
      <c r="A58" s="2" t="s">
        <v>55</v>
      </c>
      <c r="B58" s="4">
        <f>53393.49</f>
        <v>53393.49</v>
      </c>
      <c r="C58" s="8"/>
      <c r="D58" s="4">
        <f>47284.33</f>
        <v>47284.33</v>
      </c>
      <c r="E58" s="8"/>
      <c r="F58" s="4">
        <f t="shared" si="1"/>
        <v>6109.1599999999962</v>
      </c>
    </row>
    <row r="59" spans="1:6" hidden="1" x14ac:dyDescent="0.3">
      <c r="A59" s="2" t="s">
        <v>56</v>
      </c>
      <c r="B59" s="4">
        <f>0</f>
        <v>0</v>
      </c>
      <c r="C59" s="8"/>
      <c r="D59" s="4">
        <f>2669.97</f>
        <v>2669.97</v>
      </c>
      <c r="E59" s="8"/>
      <c r="F59" s="4">
        <f t="shared" si="1"/>
        <v>-2669.97</v>
      </c>
    </row>
    <row r="60" spans="1:6" hidden="1" x14ac:dyDescent="0.3">
      <c r="A60" s="2" t="s">
        <v>57</v>
      </c>
      <c r="B60" s="5">
        <f>(((B56)+(B57))+(B58))+(B59)</f>
        <v>58393.49</v>
      </c>
      <c r="C60" s="9"/>
      <c r="D60" s="5">
        <f>(((D56)+(D57))+(D58))+(D59)</f>
        <v>49954.3</v>
      </c>
      <c r="E60" s="9"/>
      <c r="F60" s="5">
        <f t="shared" si="1"/>
        <v>8439.1899999999951</v>
      </c>
    </row>
    <row r="61" spans="1:6" hidden="1" x14ac:dyDescent="0.3">
      <c r="A61" s="2" t="s">
        <v>58</v>
      </c>
      <c r="B61" s="4">
        <f>58614.88</f>
        <v>58614.879999999997</v>
      </c>
      <c r="C61" s="8"/>
      <c r="D61" s="4">
        <f>36633.51</f>
        <v>36633.51</v>
      </c>
      <c r="E61" s="8"/>
      <c r="F61" s="4">
        <f t="shared" si="1"/>
        <v>21981.369999999995</v>
      </c>
    </row>
    <row r="62" spans="1:6" hidden="1" x14ac:dyDescent="0.3">
      <c r="A62" s="2" t="s">
        <v>59</v>
      </c>
      <c r="B62" s="4">
        <f>1236.53</f>
        <v>1236.53</v>
      </c>
      <c r="C62" s="8"/>
      <c r="D62" s="4">
        <f>0</f>
        <v>0</v>
      </c>
      <c r="E62" s="8"/>
      <c r="F62" s="4">
        <f t="shared" si="1"/>
        <v>1236.53</v>
      </c>
    </row>
    <row r="63" spans="1:6" hidden="1" x14ac:dyDescent="0.3">
      <c r="A63" s="2" t="s">
        <v>60</v>
      </c>
      <c r="B63" s="4">
        <f>23564.2</f>
        <v>23564.2</v>
      </c>
      <c r="C63" s="8"/>
      <c r="D63" s="4">
        <f>18780.4</f>
        <v>18780.400000000001</v>
      </c>
      <c r="E63" s="8"/>
      <c r="F63" s="4">
        <f t="shared" si="1"/>
        <v>4783.7999999999993</v>
      </c>
    </row>
    <row r="64" spans="1:6" hidden="1" x14ac:dyDescent="0.3">
      <c r="A64" s="2" t="s">
        <v>61</v>
      </c>
      <c r="B64" s="4">
        <f>7629.34</f>
        <v>7629.34</v>
      </c>
      <c r="C64" s="8"/>
      <c r="D64" s="4">
        <f>4603.46</f>
        <v>4603.46</v>
      </c>
      <c r="E64" s="8"/>
      <c r="F64" s="4">
        <f t="shared" si="1"/>
        <v>3025.88</v>
      </c>
    </row>
    <row r="65" spans="1:6" x14ac:dyDescent="0.3">
      <c r="A65" s="2" t="s">
        <v>38</v>
      </c>
      <c r="B65" s="9">
        <f>(((((((B41)+(B48))+(B55))+(B60))+(B61))+(B62))+(B63))+(B64)</f>
        <v>962922.2</v>
      </c>
      <c r="C65" s="9"/>
      <c r="D65" s="9">
        <f>(((((((D41)+(D48))+(D55))+(D60))+(D61))+(D62))+(D63))+(D64)</f>
        <v>621231.47</v>
      </c>
      <c r="E65" s="9"/>
      <c r="F65" s="9">
        <f t="shared" si="1"/>
        <v>341690.73</v>
      </c>
    </row>
    <row r="66" spans="1:6" x14ac:dyDescent="0.3">
      <c r="A66" s="2" t="s">
        <v>62</v>
      </c>
      <c r="B66" s="4"/>
      <c r="C66" s="8"/>
      <c r="D66" s="4"/>
      <c r="E66" s="8"/>
      <c r="F66" s="4"/>
    </row>
    <row r="67" spans="1:6" x14ac:dyDescent="0.3">
      <c r="A67" s="2" t="s">
        <v>63</v>
      </c>
      <c r="B67" s="4">
        <f>3459.36</f>
        <v>3459.36</v>
      </c>
      <c r="C67" s="8"/>
      <c r="D67" s="4">
        <f>3056.82</f>
        <v>3056.82</v>
      </c>
      <c r="E67" s="8"/>
      <c r="F67" s="4">
        <f t="shared" si="1"/>
        <v>402.53999999999996</v>
      </c>
    </row>
    <row r="68" spans="1:6" x14ac:dyDescent="0.3">
      <c r="A68" s="2" t="s">
        <v>64</v>
      </c>
      <c r="B68" s="4">
        <f>9875</f>
        <v>9875</v>
      </c>
      <c r="C68" s="8"/>
      <c r="D68" s="4">
        <f>9750</f>
        <v>9750</v>
      </c>
      <c r="E68" s="8"/>
      <c r="F68" s="4">
        <f t="shared" si="1"/>
        <v>125</v>
      </c>
    </row>
    <row r="69" spans="1:6" x14ac:dyDescent="0.3">
      <c r="A69" s="2" t="s">
        <v>65</v>
      </c>
      <c r="B69" s="4">
        <f>3521.68</f>
        <v>3521.68</v>
      </c>
      <c r="C69" s="8"/>
      <c r="D69" s="4">
        <f>0</f>
        <v>0</v>
      </c>
      <c r="E69" s="8"/>
      <c r="F69" s="4">
        <f t="shared" si="1"/>
        <v>3521.68</v>
      </c>
    </row>
    <row r="70" spans="1:6" x14ac:dyDescent="0.3">
      <c r="A70" s="2" t="s">
        <v>66</v>
      </c>
      <c r="B70" s="4">
        <f>23903.29</f>
        <v>23903.29</v>
      </c>
      <c r="C70" s="8"/>
      <c r="D70" s="4">
        <f>21503.01</f>
        <v>21503.01</v>
      </c>
      <c r="E70" s="8"/>
      <c r="F70" s="4">
        <f t="shared" si="1"/>
        <v>2400.2800000000025</v>
      </c>
    </row>
    <row r="71" spans="1:6" x14ac:dyDescent="0.3">
      <c r="A71" s="2" t="s">
        <v>67</v>
      </c>
      <c r="B71" s="5">
        <f>((((B66)+(B67))+(B68))+(B69))+(B70)</f>
        <v>40759.33</v>
      </c>
      <c r="C71" s="9"/>
      <c r="D71" s="5">
        <f>((((D66)+(D67))+(D68))+(D69))+(D70)</f>
        <v>34309.83</v>
      </c>
      <c r="E71" s="9"/>
      <c r="F71" s="5">
        <f t="shared" si="1"/>
        <v>6449.5</v>
      </c>
    </row>
    <row r="72" spans="1:6" x14ac:dyDescent="0.3">
      <c r="A72" s="2" t="s">
        <v>68</v>
      </c>
      <c r="B72" s="4"/>
      <c r="C72" s="8"/>
      <c r="D72" s="4"/>
      <c r="E72" s="8"/>
      <c r="F72" s="4"/>
    </row>
    <row r="73" spans="1:6" x14ac:dyDescent="0.3">
      <c r="A73" s="2" t="s">
        <v>69</v>
      </c>
      <c r="B73" s="4"/>
      <c r="C73" s="8"/>
      <c r="D73" s="4"/>
      <c r="E73" s="8"/>
      <c r="F73" s="4"/>
    </row>
    <row r="74" spans="1:6" x14ac:dyDescent="0.3">
      <c r="A74" s="2" t="s">
        <v>70</v>
      </c>
      <c r="B74" s="4">
        <f>0</f>
        <v>0</v>
      </c>
      <c r="C74" s="8"/>
      <c r="D74" s="4">
        <f>5443.1</f>
        <v>5443.1</v>
      </c>
      <c r="E74" s="8"/>
      <c r="F74" s="4">
        <f t="shared" ref="F74:F104" si="2">(B74)-(D74)</f>
        <v>-5443.1</v>
      </c>
    </row>
    <row r="75" spans="1:6" x14ac:dyDescent="0.3">
      <c r="A75" s="2" t="s">
        <v>71</v>
      </c>
      <c r="B75" s="4">
        <f>17743.51</f>
        <v>17743.509999999998</v>
      </c>
      <c r="C75" s="8"/>
      <c r="D75" s="4">
        <f>3209.65</f>
        <v>3209.65</v>
      </c>
      <c r="E75" s="8"/>
      <c r="F75" s="4">
        <f t="shared" si="2"/>
        <v>14533.859999999999</v>
      </c>
    </row>
    <row r="76" spans="1:6" x14ac:dyDescent="0.3">
      <c r="A76" s="2" t="s">
        <v>72</v>
      </c>
      <c r="B76" s="4">
        <f>16957.68</f>
        <v>16957.68</v>
      </c>
      <c r="C76" s="8"/>
      <c r="D76" s="4">
        <f>39594.41</f>
        <v>39594.410000000003</v>
      </c>
      <c r="E76" s="8"/>
      <c r="F76" s="4">
        <f t="shared" si="2"/>
        <v>-22636.730000000003</v>
      </c>
    </row>
    <row r="77" spans="1:6" x14ac:dyDescent="0.3">
      <c r="A77" s="2" t="s">
        <v>73</v>
      </c>
      <c r="B77" s="5">
        <f>(((B73)+(B74))+(B75))+(B76)</f>
        <v>34701.19</v>
      </c>
      <c r="C77" s="9"/>
      <c r="D77" s="5">
        <f>(((D73)+(D74))+(D75))+(D76)</f>
        <v>48247.16</v>
      </c>
      <c r="E77" s="9"/>
      <c r="F77" s="5">
        <f t="shared" si="2"/>
        <v>-13545.970000000001</v>
      </c>
    </row>
    <row r="78" spans="1:6" x14ac:dyDescent="0.3">
      <c r="A78" s="2" t="s">
        <v>74</v>
      </c>
      <c r="B78" s="4">
        <v>1993</v>
      </c>
      <c r="C78" s="8"/>
      <c r="D78" s="4">
        <f>223.71</f>
        <v>223.71</v>
      </c>
      <c r="E78" s="8"/>
      <c r="F78" s="4">
        <f t="shared" si="2"/>
        <v>1769.29</v>
      </c>
    </row>
    <row r="79" spans="1:6" x14ac:dyDescent="0.3">
      <c r="A79" s="2" t="s">
        <v>75</v>
      </c>
      <c r="B79" s="4">
        <f>8925.87</f>
        <v>8925.8700000000008</v>
      </c>
      <c r="C79" s="8"/>
      <c r="D79" s="4">
        <f>6984.01</f>
        <v>6984.01</v>
      </c>
      <c r="E79" s="8"/>
      <c r="F79" s="4">
        <f t="shared" si="2"/>
        <v>1941.8600000000006</v>
      </c>
    </row>
    <row r="80" spans="1:6" x14ac:dyDescent="0.3">
      <c r="A80" s="2" t="s">
        <v>76</v>
      </c>
      <c r="B80" s="4">
        <f>9897.24</f>
        <v>9897.24</v>
      </c>
      <c r="C80" s="8"/>
      <c r="D80" s="4">
        <f>3941.52</f>
        <v>3941.52</v>
      </c>
      <c r="E80" s="8"/>
      <c r="F80" s="4">
        <f t="shared" si="2"/>
        <v>5955.7199999999993</v>
      </c>
    </row>
    <row r="81" spans="1:6" x14ac:dyDescent="0.3">
      <c r="A81" s="2" t="s">
        <v>77</v>
      </c>
      <c r="B81" s="4">
        <f>98.61</f>
        <v>98.61</v>
      </c>
      <c r="C81" s="8"/>
      <c r="D81" s="4">
        <f>0</f>
        <v>0</v>
      </c>
      <c r="E81" s="8"/>
      <c r="F81" s="4">
        <f t="shared" si="2"/>
        <v>98.61</v>
      </c>
    </row>
    <row r="82" spans="1:6" x14ac:dyDescent="0.3">
      <c r="A82" s="2" t="s">
        <v>78</v>
      </c>
      <c r="B82" s="4">
        <f>512.4</f>
        <v>512.4</v>
      </c>
      <c r="C82" s="8"/>
      <c r="D82" s="4">
        <f>2443.84</f>
        <v>2443.84</v>
      </c>
      <c r="E82" s="8"/>
      <c r="F82" s="4">
        <f t="shared" si="2"/>
        <v>-1931.44</v>
      </c>
    </row>
    <row r="83" spans="1:6" hidden="1" x14ac:dyDescent="0.3">
      <c r="A83" s="2" t="s">
        <v>79</v>
      </c>
      <c r="B83" s="4">
        <f>0</f>
        <v>0</v>
      </c>
      <c r="C83" s="8"/>
      <c r="D83" s="4">
        <f>0</f>
        <v>0</v>
      </c>
      <c r="E83" s="8"/>
      <c r="F83" s="4">
        <f t="shared" si="2"/>
        <v>0</v>
      </c>
    </row>
    <row r="84" spans="1:6" hidden="1" x14ac:dyDescent="0.3">
      <c r="A84" s="2" t="s">
        <v>80</v>
      </c>
      <c r="B84" s="4">
        <f>1425.88</f>
        <v>1425.88</v>
      </c>
      <c r="C84" s="8"/>
      <c r="D84" s="4">
        <f>919.84</f>
        <v>919.84</v>
      </c>
      <c r="E84" s="8"/>
      <c r="F84" s="4">
        <f t="shared" si="2"/>
        <v>506.04000000000008</v>
      </c>
    </row>
    <row r="85" spans="1:6" hidden="1" x14ac:dyDescent="0.3">
      <c r="A85" s="2" t="s">
        <v>81</v>
      </c>
      <c r="B85" s="4">
        <f>693.82</f>
        <v>693.82</v>
      </c>
      <c r="C85" s="8"/>
      <c r="D85" s="4">
        <f>896.02</f>
        <v>896.02</v>
      </c>
      <c r="E85" s="8"/>
      <c r="F85" s="4">
        <f t="shared" si="2"/>
        <v>-202.19999999999993</v>
      </c>
    </row>
    <row r="86" spans="1:6" x14ac:dyDescent="0.3">
      <c r="A86" s="2" t="s">
        <v>79</v>
      </c>
      <c r="B86" s="4">
        <f>((B83)+(B84))+(B85)</f>
        <v>2119.7000000000003</v>
      </c>
      <c r="C86" s="8"/>
      <c r="D86" s="4">
        <f>((D83)+(D84))+(D85)</f>
        <v>1815.8600000000001</v>
      </c>
      <c r="E86" s="8"/>
      <c r="F86" s="4">
        <f t="shared" si="2"/>
        <v>303.84000000000015</v>
      </c>
    </row>
    <row r="87" spans="1:6" x14ac:dyDescent="0.3">
      <c r="A87" s="2" t="s">
        <v>82</v>
      </c>
      <c r="B87" s="5">
        <f>(((((((B72)+(B77))+(B78))+(B79))+(B80))+(B81))+(B82))+(B86)</f>
        <v>58248.01</v>
      </c>
      <c r="C87" s="9"/>
      <c r="D87" s="5">
        <f>(((((((D72)+(D77))+(D78))+(D79))+(D80))+(D81))+(D82))+(D86)</f>
        <v>63656.100000000006</v>
      </c>
      <c r="E87" s="9"/>
      <c r="F87" s="5">
        <f t="shared" si="2"/>
        <v>-5408.0900000000038</v>
      </c>
    </row>
    <row r="88" spans="1:6" x14ac:dyDescent="0.3">
      <c r="A88" s="2" t="s">
        <v>83</v>
      </c>
      <c r="B88" s="4"/>
      <c r="C88" s="8"/>
      <c r="D88" s="4"/>
      <c r="E88" s="8"/>
      <c r="F88" s="4"/>
    </row>
    <row r="89" spans="1:6" x14ac:dyDescent="0.3">
      <c r="A89" s="2" t="s">
        <v>84</v>
      </c>
      <c r="B89" s="4"/>
      <c r="C89" s="8"/>
      <c r="D89" s="4"/>
      <c r="E89" s="8"/>
      <c r="F89" s="4"/>
    </row>
    <row r="90" spans="1:6" x14ac:dyDescent="0.3">
      <c r="A90" s="2" t="s">
        <v>85</v>
      </c>
      <c r="B90" s="4">
        <f>6527.22</f>
        <v>6527.22</v>
      </c>
      <c r="C90" s="8"/>
      <c r="D90" s="4">
        <f>2329.54</f>
        <v>2329.54</v>
      </c>
      <c r="E90" s="8"/>
      <c r="F90" s="4">
        <f t="shared" si="2"/>
        <v>4197.68</v>
      </c>
    </row>
    <row r="91" spans="1:6" x14ac:dyDescent="0.3">
      <c r="A91" s="2" t="s">
        <v>86</v>
      </c>
      <c r="B91" s="4">
        <f>7271.9</f>
        <v>7271.9</v>
      </c>
      <c r="C91" s="8"/>
      <c r="D91" s="4">
        <f>6002.34</f>
        <v>6002.34</v>
      </c>
      <c r="E91" s="8"/>
      <c r="F91" s="4">
        <f t="shared" si="2"/>
        <v>1269.5599999999995</v>
      </c>
    </row>
    <row r="92" spans="1:6" x14ac:dyDescent="0.3">
      <c r="A92" s="2" t="s">
        <v>87</v>
      </c>
      <c r="B92" s="4">
        <f>1657.07</f>
        <v>1657.07</v>
      </c>
      <c r="C92" s="8"/>
      <c r="D92" s="4">
        <f>4417.37</f>
        <v>4417.37</v>
      </c>
      <c r="E92" s="8"/>
      <c r="F92" s="4">
        <f t="shared" si="2"/>
        <v>-2760.3</v>
      </c>
    </row>
    <row r="93" spans="1:6" x14ac:dyDescent="0.3">
      <c r="A93" s="2" t="s">
        <v>88</v>
      </c>
      <c r="B93" s="4">
        <f>9311.05</f>
        <v>9311.0499999999993</v>
      </c>
      <c r="C93" s="8"/>
      <c r="D93" s="4">
        <f>12202.04</f>
        <v>12202.04</v>
      </c>
      <c r="E93" s="8"/>
      <c r="F93" s="4">
        <f t="shared" si="2"/>
        <v>-2890.9900000000016</v>
      </c>
    </row>
    <row r="94" spans="1:6" x14ac:dyDescent="0.3">
      <c r="A94" s="2" t="s">
        <v>89</v>
      </c>
      <c r="B94" s="4">
        <f>635.4</f>
        <v>635.4</v>
      </c>
      <c r="C94" s="8"/>
      <c r="D94" s="4">
        <f>514.77</f>
        <v>514.77</v>
      </c>
      <c r="E94" s="8"/>
      <c r="F94" s="4">
        <f t="shared" si="2"/>
        <v>120.63</v>
      </c>
    </row>
    <row r="95" spans="1:6" x14ac:dyDescent="0.3">
      <c r="A95" s="2" t="s">
        <v>90</v>
      </c>
      <c r="B95" s="4">
        <f>11892.98</f>
        <v>11892.98</v>
      </c>
      <c r="C95" s="8"/>
      <c r="D95" s="4">
        <f>13529.22</f>
        <v>13529.22</v>
      </c>
      <c r="E95" s="8"/>
      <c r="F95" s="4">
        <f t="shared" si="2"/>
        <v>-1636.2399999999998</v>
      </c>
    </row>
    <row r="96" spans="1:6" x14ac:dyDescent="0.3">
      <c r="A96" s="2" t="s">
        <v>91</v>
      </c>
      <c r="B96" s="4">
        <f>4423.7</f>
        <v>4423.7</v>
      </c>
      <c r="C96" s="8"/>
      <c r="D96" s="4">
        <f>11016.55</f>
        <v>11016.55</v>
      </c>
      <c r="E96" s="8"/>
      <c r="F96" s="4">
        <f t="shared" si="2"/>
        <v>-6592.8499999999995</v>
      </c>
    </row>
    <row r="97" spans="1:6" x14ac:dyDescent="0.3">
      <c r="A97" s="2" t="s">
        <v>92</v>
      </c>
      <c r="B97" s="5">
        <f>(((((((B89)+(B90))+(B91))+(B92))+(B93))+(B94))+(B95))+(B96)</f>
        <v>41719.319999999992</v>
      </c>
      <c r="C97" s="9"/>
      <c r="D97" s="5">
        <f>(((((((D89)+(D90))+(D91))+(D92))+(D93))+(D94))+(D95))+(D96)</f>
        <v>50011.83</v>
      </c>
      <c r="E97" s="9"/>
      <c r="F97" s="5">
        <f t="shared" si="2"/>
        <v>-8292.5100000000093</v>
      </c>
    </row>
    <row r="98" spans="1:6" x14ac:dyDescent="0.3">
      <c r="A98" s="2" t="s">
        <v>93</v>
      </c>
      <c r="B98" s="4"/>
      <c r="C98" s="8"/>
      <c r="D98" s="4"/>
      <c r="E98" s="8"/>
      <c r="F98" s="4"/>
    </row>
    <row r="99" spans="1:6" x14ac:dyDescent="0.3">
      <c r="A99" s="2" t="s">
        <v>94</v>
      </c>
      <c r="B99" s="4">
        <f>165.05</f>
        <v>165.05</v>
      </c>
      <c r="C99" s="8"/>
      <c r="D99" s="4">
        <f>0</f>
        <v>0</v>
      </c>
      <c r="E99" s="8"/>
      <c r="F99" s="4">
        <f t="shared" si="2"/>
        <v>165.05</v>
      </c>
    </row>
    <row r="100" spans="1:6" x14ac:dyDescent="0.3">
      <c r="A100" s="2" t="s">
        <v>95</v>
      </c>
      <c r="B100" s="4">
        <f>2332.11</f>
        <v>2332.11</v>
      </c>
      <c r="C100" s="8"/>
      <c r="D100" s="4">
        <f>4608.21</f>
        <v>4608.21</v>
      </c>
      <c r="E100" s="8"/>
      <c r="F100" s="4">
        <f t="shared" si="2"/>
        <v>-2276.1</v>
      </c>
    </row>
    <row r="101" spans="1:6" x14ac:dyDescent="0.3">
      <c r="A101" s="2" t="s">
        <v>96</v>
      </c>
      <c r="B101" s="4">
        <f>472.47</f>
        <v>472.47</v>
      </c>
      <c r="C101" s="8"/>
      <c r="D101" s="4">
        <f>0</f>
        <v>0</v>
      </c>
      <c r="E101" s="8"/>
      <c r="F101" s="4">
        <f t="shared" si="2"/>
        <v>472.47</v>
      </c>
    </row>
    <row r="102" spans="1:6" x14ac:dyDescent="0.3">
      <c r="A102" s="2" t="s">
        <v>97</v>
      </c>
      <c r="B102" s="4">
        <f>1018.61</f>
        <v>1018.61</v>
      </c>
      <c r="C102" s="8"/>
      <c r="D102" s="4">
        <f>1151.03</f>
        <v>1151.03</v>
      </c>
      <c r="E102" s="8"/>
      <c r="F102" s="4">
        <f t="shared" si="2"/>
        <v>-132.41999999999996</v>
      </c>
    </row>
    <row r="103" spans="1:6" x14ac:dyDescent="0.3">
      <c r="A103" s="2" t="s">
        <v>98</v>
      </c>
      <c r="B103" s="4">
        <f>7696.4</f>
        <v>7696.4</v>
      </c>
      <c r="C103" s="8"/>
      <c r="D103" s="4">
        <f>1039.4</f>
        <v>1039.4000000000001</v>
      </c>
      <c r="E103" s="8"/>
      <c r="F103" s="4">
        <f t="shared" si="2"/>
        <v>6657</v>
      </c>
    </row>
    <row r="104" spans="1:6" x14ac:dyDescent="0.3">
      <c r="A104" s="2" t="s">
        <v>99</v>
      </c>
      <c r="B104" s="4">
        <f>6227.62</f>
        <v>6227.62</v>
      </c>
      <c r="C104" s="8"/>
      <c r="D104" s="4">
        <f>1486.95</f>
        <v>1486.95</v>
      </c>
      <c r="E104" s="8"/>
      <c r="F104" s="4">
        <f t="shared" si="2"/>
        <v>4740.67</v>
      </c>
    </row>
    <row r="105" spans="1:6" x14ac:dyDescent="0.3">
      <c r="A105" s="2" t="s">
        <v>100</v>
      </c>
      <c r="B105" s="4">
        <f>4374.82</f>
        <v>4374.82</v>
      </c>
      <c r="C105" s="8"/>
      <c r="D105" s="4">
        <f>1864.91</f>
        <v>1864.91</v>
      </c>
      <c r="E105" s="8"/>
      <c r="F105" s="4">
        <f t="shared" ref="F105:F125" si="3">(B105)-(D105)</f>
        <v>2509.91</v>
      </c>
    </row>
    <row r="106" spans="1:6" x14ac:dyDescent="0.3">
      <c r="A106" s="2" t="s">
        <v>101</v>
      </c>
      <c r="B106" s="4">
        <f>527.01</f>
        <v>527.01</v>
      </c>
      <c r="C106" s="8"/>
      <c r="D106" s="4">
        <f>1729.54</f>
        <v>1729.54</v>
      </c>
      <c r="E106" s="8"/>
      <c r="F106" s="4">
        <f t="shared" si="3"/>
        <v>-1202.53</v>
      </c>
    </row>
    <row r="107" spans="1:6" x14ac:dyDescent="0.3">
      <c r="A107" s="2" t="s">
        <v>102</v>
      </c>
      <c r="B107" s="4">
        <f>1804.88</f>
        <v>1804.88</v>
      </c>
      <c r="C107" s="8"/>
      <c r="D107" s="4">
        <f>1598.02</f>
        <v>1598.02</v>
      </c>
      <c r="E107" s="8"/>
      <c r="F107" s="4">
        <f t="shared" si="3"/>
        <v>206.86000000000013</v>
      </c>
    </row>
    <row r="108" spans="1:6" x14ac:dyDescent="0.3">
      <c r="A108" s="2" t="s">
        <v>103</v>
      </c>
      <c r="B108" s="4">
        <f>1888.59</f>
        <v>1888.59</v>
      </c>
      <c r="C108" s="8"/>
      <c r="D108" s="4">
        <f>2305.81</f>
        <v>2305.81</v>
      </c>
      <c r="E108" s="8"/>
      <c r="F108" s="4">
        <f t="shared" si="3"/>
        <v>-417.22</v>
      </c>
    </row>
    <row r="109" spans="1:6" x14ac:dyDescent="0.3">
      <c r="A109" s="2" t="s">
        <v>104</v>
      </c>
      <c r="B109" s="5">
        <f>((((((((((B98)+(B99))+(B100))+(B101))+(B102))+(B103))+(B104))+(B105))+(B106))+(B107))+(B108)</f>
        <v>26507.559999999998</v>
      </c>
      <c r="C109" s="9"/>
      <c r="D109" s="5">
        <f>((((((((((D98)+(D99))+(D100))+(D101))+(D102))+(D103))+(D104))+(D105))+(D106))+(D107))+(D108)</f>
        <v>15783.87</v>
      </c>
      <c r="E109" s="9"/>
      <c r="F109" s="5">
        <f t="shared" si="3"/>
        <v>10723.689999999997</v>
      </c>
    </row>
    <row r="110" spans="1:6" x14ac:dyDescent="0.3">
      <c r="A110" s="2" t="s">
        <v>105</v>
      </c>
      <c r="B110" s="5">
        <f>((B88)+(B97))+(B109)</f>
        <v>68226.87999999999</v>
      </c>
      <c r="C110" s="9"/>
      <c r="D110" s="5">
        <f>((D88)+(D97))+(D109)</f>
        <v>65795.7</v>
      </c>
      <c r="E110" s="9"/>
      <c r="F110" s="5">
        <f t="shared" si="3"/>
        <v>2431.179999999993</v>
      </c>
    </row>
    <row r="111" spans="1:6" x14ac:dyDescent="0.3">
      <c r="A111" s="2" t="s">
        <v>106</v>
      </c>
      <c r="B111" s="4"/>
      <c r="C111" s="8"/>
      <c r="D111" s="4"/>
      <c r="E111" s="8"/>
      <c r="F111" s="4"/>
    </row>
    <row r="112" spans="1:6" x14ac:dyDescent="0.3">
      <c r="A112" s="2" t="s">
        <v>107</v>
      </c>
      <c r="B112" s="4">
        <f>-39696</f>
        <v>-39696</v>
      </c>
      <c r="C112" s="8"/>
      <c r="D112" s="4">
        <f>-40590</f>
        <v>-40590</v>
      </c>
      <c r="E112" s="8"/>
      <c r="F112" s="4">
        <f t="shared" si="3"/>
        <v>894</v>
      </c>
    </row>
    <row r="113" spans="1:6" x14ac:dyDescent="0.3">
      <c r="A113" s="2" t="s">
        <v>108</v>
      </c>
      <c r="B113" s="4">
        <f>59057.7</f>
        <v>59057.7</v>
      </c>
      <c r="C113" s="8"/>
      <c r="D113" s="4">
        <f>58123.74</f>
        <v>58123.74</v>
      </c>
      <c r="E113" s="8"/>
      <c r="F113" s="4">
        <f t="shared" si="3"/>
        <v>933.95999999999913</v>
      </c>
    </row>
    <row r="114" spans="1:6" x14ac:dyDescent="0.3">
      <c r="A114" s="2" t="s">
        <v>109</v>
      </c>
      <c r="B114" s="4">
        <f>1468.35</f>
        <v>1468.35</v>
      </c>
      <c r="C114" s="8"/>
      <c r="D114" s="4">
        <f>2351.24</f>
        <v>2351.2399999999998</v>
      </c>
      <c r="E114" s="8"/>
      <c r="F114" s="4">
        <f t="shared" si="3"/>
        <v>-882.88999999999987</v>
      </c>
    </row>
    <row r="115" spans="1:6" hidden="1" x14ac:dyDescent="0.3">
      <c r="A115" s="2" t="s">
        <v>110</v>
      </c>
      <c r="B115" s="4">
        <f>0</f>
        <v>0</v>
      </c>
      <c r="C115" s="8"/>
      <c r="D115" s="4">
        <f>0</f>
        <v>0</v>
      </c>
      <c r="E115" s="8"/>
      <c r="F115" s="4">
        <f t="shared" si="3"/>
        <v>0</v>
      </c>
    </row>
    <row r="116" spans="1:6" hidden="1" x14ac:dyDescent="0.3">
      <c r="A116" s="2" t="s">
        <v>111</v>
      </c>
      <c r="B116" s="4">
        <f>8963.88</f>
        <v>8963.8799999999992</v>
      </c>
      <c r="C116" s="8"/>
      <c r="D116" s="4">
        <f>8105.02</f>
        <v>8105.02</v>
      </c>
      <c r="E116" s="8"/>
      <c r="F116" s="4">
        <f t="shared" si="3"/>
        <v>858.85999999999876</v>
      </c>
    </row>
    <row r="117" spans="1:6" hidden="1" x14ac:dyDescent="0.3">
      <c r="A117" s="2" t="s">
        <v>112</v>
      </c>
      <c r="B117" s="4">
        <f>3204.8</f>
        <v>3204.8</v>
      </c>
      <c r="C117" s="8"/>
      <c r="D117" s="4">
        <f>1953.86</f>
        <v>1953.86</v>
      </c>
      <c r="E117" s="8"/>
      <c r="F117" s="4">
        <f t="shared" si="3"/>
        <v>1250.9400000000003</v>
      </c>
    </row>
    <row r="118" spans="1:6" x14ac:dyDescent="0.3">
      <c r="A118" s="2" t="s">
        <v>113</v>
      </c>
      <c r="B118" s="4">
        <f>((B115)+(B116))+(B117)</f>
        <v>12168.68</v>
      </c>
      <c r="C118" s="8"/>
      <c r="D118" s="4">
        <f>((D115)+(D116))+(D117)</f>
        <v>10058.880000000001</v>
      </c>
      <c r="E118" s="8"/>
      <c r="F118" s="4">
        <f t="shared" si="3"/>
        <v>2109.7999999999993</v>
      </c>
    </row>
    <row r="119" spans="1:6" x14ac:dyDescent="0.3">
      <c r="A119" s="2" t="s">
        <v>114</v>
      </c>
      <c r="B119" s="4">
        <v>17814</v>
      </c>
      <c r="C119" s="8"/>
      <c r="D119" s="4">
        <f>35866.71</f>
        <v>35866.71</v>
      </c>
      <c r="E119" s="8"/>
      <c r="F119" s="4">
        <f t="shared" si="3"/>
        <v>-18052.71</v>
      </c>
    </row>
    <row r="120" spans="1:6" x14ac:dyDescent="0.3">
      <c r="A120" s="2" t="s">
        <v>115</v>
      </c>
      <c r="B120" s="4">
        <v>19301</v>
      </c>
      <c r="C120" s="8"/>
      <c r="D120" s="4">
        <f>15351.96</f>
        <v>15351.96</v>
      </c>
      <c r="E120" s="8"/>
      <c r="F120" s="4">
        <f t="shared" si="3"/>
        <v>3949.0400000000009</v>
      </c>
    </row>
    <row r="121" spans="1:6" x14ac:dyDescent="0.3">
      <c r="A121" s="2" t="s">
        <v>116</v>
      </c>
      <c r="B121" s="4">
        <f>5300.64</f>
        <v>5300.64</v>
      </c>
      <c r="C121" s="8"/>
      <c r="D121" s="4">
        <f>5080.68</f>
        <v>5080.68</v>
      </c>
      <c r="E121" s="8"/>
      <c r="F121" s="4">
        <f t="shared" si="3"/>
        <v>219.96000000000004</v>
      </c>
    </row>
    <row r="122" spans="1:6" x14ac:dyDescent="0.3">
      <c r="A122" s="2" t="s">
        <v>117</v>
      </c>
      <c r="B122" s="5">
        <f>(((((((B111)+(B112))+(B113))+(B114))+(B118))+(B119))+(B120))+(B121)</f>
        <v>75414.37</v>
      </c>
      <c r="C122" s="9"/>
      <c r="D122" s="5">
        <f>(((((((D111)+(D112))+(D113))+(D114))+(D118))+(D119))+(D120))+(D121)</f>
        <v>86243.209999999992</v>
      </c>
      <c r="E122" s="9"/>
      <c r="F122" s="5">
        <f t="shared" si="3"/>
        <v>-10828.839999999997</v>
      </c>
    </row>
    <row r="123" spans="1:6" x14ac:dyDescent="0.3">
      <c r="A123" s="2" t="s">
        <v>128</v>
      </c>
      <c r="B123" s="4">
        <v>1224</v>
      </c>
      <c r="C123" s="8"/>
      <c r="D123" s="4">
        <f>0</f>
        <v>0</v>
      </c>
      <c r="E123" s="8"/>
      <c r="F123" s="4">
        <f t="shared" si="3"/>
        <v>1224</v>
      </c>
    </row>
    <row r="124" spans="1:6" hidden="1" x14ac:dyDescent="0.3">
      <c r="A124" s="2" t="s">
        <v>118</v>
      </c>
      <c r="B124" s="4">
        <f>0</f>
        <v>0</v>
      </c>
      <c r="C124" s="8"/>
      <c r="D124" s="4">
        <f>0</f>
        <v>0</v>
      </c>
      <c r="E124" s="8"/>
      <c r="F124" s="4">
        <f t="shared" si="3"/>
        <v>0</v>
      </c>
    </row>
    <row r="125" spans="1:6" x14ac:dyDescent="0.3">
      <c r="A125" s="2" t="s">
        <v>119</v>
      </c>
      <c r="B125" s="5">
        <f>((((((B65)+(B71))+(B87))+(B110))+(B122))+(B123))+(B124)</f>
        <v>1206794.7899999996</v>
      </c>
      <c r="C125" s="9"/>
      <c r="D125" s="5">
        <f>((((((D65)+(D71))+(D87))+(D110))+(D122))+(D123))+(D124)</f>
        <v>871236.30999999982</v>
      </c>
      <c r="E125" s="9"/>
      <c r="F125" s="5">
        <f t="shared" si="3"/>
        <v>335558.47999999975</v>
      </c>
    </row>
    <row r="126" spans="1:6" x14ac:dyDescent="0.3">
      <c r="A126" s="2" t="s">
        <v>127</v>
      </c>
      <c r="B126" s="9">
        <f>B38-B125</f>
        <v>-85898.519999999553</v>
      </c>
      <c r="C126" s="9"/>
      <c r="D126" s="9">
        <f>D38-D125</f>
        <v>225491.02000000025</v>
      </c>
      <c r="E126" s="9"/>
      <c r="F126" s="9">
        <f>F38-F125</f>
        <v>-311389.5399999998</v>
      </c>
    </row>
    <row r="127" spans="1:6" x14ac:dyDescent="0.3">
      <c r="A127" s="2" t="s">
        <v>125</v>
      </c>
      <c r="B127" s="3"/>
      <c r="C127" s="7"/>
      <c r="D127" s="3"/>
      <c r="E127" s="7"/>
      <c r="F127" s="3"/>
    </row>
    <row r="128" spans="1:6" x14ac:dyDescent="0.3">
      <c r="A128" s="2" t="s">
        <v>120</v>
      </c>
      <c r="B128" s="4">
        <f>36045.52</f>
        <v>36045.519999999997</v>
      </c>
      <c r="C128" s="8"/>
      <c r="D128" s="4">
        <f>61880.11</f>
        <v>61880.11</v>
      </c>
      <c r="E128" s="8"/>
      <c r="F128" s="4">
        <f>(B128)-(D128)</f>
        <v>-25834.590000000004</v>
      </c>
    </row>
    <row r="129" spans="1:6" x14ac:dyDescent="0.3">
      <c r="A129" s="2" t="s">
        <v>121</v>
      </c>
      <c r="B129" s="4">
        <f>396.64</f>
        <v>396.64</v>
      </c>
      <c r="C129" s="8"/>
      <c r="D129" s="4">
        <f>169.97</f>
        <v>169.97</v>
      </c>
      <c r="E129" s="8"/>
      <c r="F129" s="4">
        <f>(B129)-(D129)</f>
        <v>226.67</v>
      </c>
    </row>
    <row r="130" spans="1:6" x14ac:dyDescent="0.3">
      <c r="A130" s="2" t="s">
        <v>122</v>
      </c>
      <c r="B130" s="5">
        <f>(B128)+(B129)</f>
        <v>36442.159999999996</v>
      </c>
      <c r="C130" s="9"/>
      <c r="D130" s="5">
        <f>(D128)+(D129)</f>
        <v>62050.080000000002</v>
      </c>
      <c r="E130" s="9"/>
      <c r="F130" s="5">
        <f>(B130)-(D130)</f>
        <v>-25607.920000000006</v>
      </c>
    </row>
    <row r="131" spans="1:6" x14ac:dyDescent="0.3">
      <c r="A131" s="2" t="s">
        <v>126</v>
      </c>
      <c r="B131" s="6">
        <f>(((B39)-(B125))+(B130))-(0)</f>
        <v>-49456.359999999557</v>
      </c>
      <c r="C131" s="9"/>
      <c r="D131" s="6">
        <f>(((D39)-(D125))+(D130))-(0)</f>
        <v>287541.10000000027</v>
      </c>
      <c r="E131" s="9"/>
      <c r="F131" s="6">
        <f>(B131)-(D131)</f>
        <v>-336997.45999999985</v>
      </c>
    </row>
    <row r="132" spans="1:6" x14ac:dyDescent="0.3">
      <c r="A132" s="2"/>
      <c r="B132" s="3"/>
      <c r="C132" s="3"/>
      <c r="D132" s="3"/>
      <c r="E132" s="3"/>
      <c r="F132" s="3"/>
    </row>
    <row r="135" spans="1:6" x14ac:dyDescent="0.3">
      <c r="A135" s="12" t="s">
        <v>123</v>
      </c>
      <c r="B135" s="13"/>
      <c r="C135" s="13"/>
      <c r="D135" s="13"/>
      <c r="E135" s="13"/>
      <c r="F135" s="13"/>
    </row>
  </sheetData>
  <mergeCells count="1">
    <mergeCell ref="A135:F135"/>
  </mergeCells>
  <printOptions horizontalCentered="1"/>
  <pageMargins left="0.11811023622047245" right="0.11811023622047245" top="1.3385826771653544" bottom="0.74803149606299213" header="0.23622047244094491" footer="0.31496062992125984"/>
  <pageSetup scale="115" orientation="portrait" horizontalDpi="0" verticalDpi="0" r:id="rId1"/>
  <headerFooter>
    <oddHeader>&amp;C&amp;"-,Bold"&amp;12St. Matthew's House
&amp;14Profit &amp;&amp; Loss vs Prior Year&amp;12
Six months ended September 30, 2021</oddHeader>
  </headerFooter>
  <rowBreaks count="2" manualBreakCount="2">
    <brk id="3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and Loss</vt:lpstr>
      <vt:lpstr>'Profit and Loss'!Print_Area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Harrison</cp:lastModifiedBy>
  <cp:lastPrinted>2021-10-18T19:25:28Z</cp:lastPrinted>
  <dcterms:created xsi:type="dcterms:W3CDTF">2021-10-18T18:54:31Z</dcterms:created>
  <dcterms:modified xsi:type="dcterms:W3CDTF">2021-10-19T11:12:39Z</dcterms:modified>
</cp:coreProperties>
</file>